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E740F4EF-675D-4961-BB2C-F923743BC89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2" i="2"/>
  <c r="E14" i="2"/>
  <c r="H14" i="2" s="1"/>
  <c r="E3" i="2"/>
  <c r="E4" i="2"/>
  <c r="E5" i="2"/>
  <c r="E6" i="2"/>
  <c r="E7" i="2"/>
  <c r="E8" i="2"/>
  <c r="E9" i="2"/>
  <c r="E10" i="2"/>
  <c r="E11" i="2"/>
  <c r="E12" i="2"/>
  <c r="E13" i="2"/>
  <c r="E2" i="2"/>
  <c r="D14" i="2" l="1"/>
  <c r="C14" i="2"/>
  <c r="D9" i="2"/>
  <c r="D10" i="2"/>
  <c r="D11" i="2"/>
  <c r="D12" i="2"/>
  <c r="D13" i="2"/>
  <c r="D8" i="2"/>
  <c r="D3" i="2"/>
  <c r="D4" i="2"/>
  <c r="D5" i="2"/>
  <c r="D6" i="2"/>
  <c r="D7" i="2"/>
  <c r="D2" i="2"/>
  <c r="C9" i="2"/>
  <c r="C10" i="2"/>
  <c r="C11" i="2"/>
  <c r="C12" i="2"/>
  <c r="C13" i="2"/>
  <c r="C8" i="2"/>
  <c r="C4" i="2"/>
  <c r="C3" i="2"/>
  <c r="C5" i="2"/>
  <c r="C6" i="2"/>
  <c r="C7" i="2"/>
  <c r="C2" i="2"/>
  <c r="G10" i="2" l="1"/>
  <c r="G4" i="2"/>
  <c r="G12" i="2"/>
  <c r="G8" i="2"/>
  <c r="H12" i="2" s="1"/>
  <c r="H9" i="2" l="1"/>
  <c r="H10" i="2"/>
  <c r="H13" i="2"/>
  <c r="H11" i="2"/>
  <c r="K15" i="2" s="1"/>
  <c r="H8" i="2"/>
  <c r="K14" i="2"/>
  <c r="G6" i="2"/>
  <c r="G2" i="2"/>
  <c r="M6" i="2"/>
  <c r="L5" i="2"/>
  <c r="M5" i="2"/>
  <c r="L7" i="2"/>
  <c r="M7" i="2"/>
  <c r="L6" i="2" l="1"/>
  <c r="H5" i="2"/>
  <c r="H4" i="2"/>
  <c r="L3" i="2" s="1"/>
  <c r="H7" i="2"/>
  <c r="H3" i="2"/>
  <c r="H2" i="2"/>
  <c r="M2" i="2" s="1"/>
  <c r="H6" i="2"/>
  <c r="L2" i="2" l="1"/>
  <c r="K13" i="2"/>
  <c r="M3" i="2"/>
  <c r="M4" i="2"/>
  <c r="L4" i="2"/>
  <c r="K12" i="2"/>
</calcChain>
</file>

<file path=xl/sharedStrings.xml><?xml version="1.0" encoding="utf-8"?>
<sst xmlns="http://schemas.openxmlformats.org/spreadsheetml/2006/main" count="39" uniqueCount="29">
  <si>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</si>
  <si>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</si>
  <si>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</si>
  <si>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</si>
  <si>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</si>
  <si>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</si>
  <si>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</si>
  <si>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</t>
    </r>
  </si>
  <si>
    <t xml:space="preserve">Std. Dev. </t>
  </si>
  <si>
    <t>Condition</t>
  </si>
  <si>
    <t>t-test</t>
  </si>
  <si>
    <t xml:space="preserve">Flourescence 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</si>
  <si>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0% NaCl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</si>
  <si>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3% NaCl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</si>
  <si>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0.85% NaCl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</si>
  <si>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0% NaCl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</si>
  <si>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3% NaCl</t>
    </r>
  </si>
  <si>
    <r>
      <t>LVS pF-P</t>
    </r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>-GFP  0.85% NaCl</t>
    </r>
  </si>
  <si>
    <t>RFU-LVS</t>
  </si>
  <si>
    <t>LVS</t>
  </si>
  <si>
    <t>Normalized to 0% NaCl</t>
  </si>
  <si>
    <t>0% NaCl</t>
  </si>
  <si>
    <t>3% NaCl</t>
  </si>
  <si>
    <t>0.85% NaCl</t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</si>
  <si>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0:3</t>
    </r>
  </si>
  <si>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 xml:space="preserve"> 0:.85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</si>
  <si>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0:3</t>
    </r>
  </si>
  <si>
    <r>
      <rPr>
        <i/>
        <sz val="11"/>
        <color theme="1"/>
        <rFont val="Calibri"/>
        <family val="2"/>
        <scheme val="minor"/>
      </rPr>
      <t>rpsU3</t>
    </r>
    <r>
      <rPr>
        <sz val="11"/>
        <color theme="1"/>
        <rFont val="Calibri"/>
        <family val="2"/>
        <scheme val="minor"/>
      </rPr>
      <t xml:space="preserve"> 0:.85</t>
    </r>
  </si>
  <si>
    <t>GFP/OD600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</si>
</sst>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Analysis!$M$2:$M$4</c:f>
                <c:numCache>
                  <c:formatCode>General</c:formatCode>
                  <c:ptCount val="3"/>
                  <c:pt idx="0">
                    <c:v>0.10923158010335868</c:v>
                  </c:pt>
                  <c:pt idx="1">
                    <c:v>1.9747462510062257E-2</c:v>
                  </c:pt>
                  <c:pt idx="2">
                    <c:v>0.21313998347828522</c:v>
                  </c:pt>
                </c:numCache>
              </c:numRef>
            </c:plus>
            <c:minus>
              <c:numRef>
                <c:f>Analysis!$M$2:$M$4</c:f>
                <c:numCache>
                  <c:formatCode>General</c:formatCode>
                  <c:ptCount val="3"/>
                  <c:pt idx="0">
                    <c:v>0.10923158010335868</c:v>
                  </c:pt>
                  <c:pt idx="1">
                    <c:v>1.9747462510062257E-2</c:v>
                  </c:pt>
                  <c:pt idx="2">
                    <c:v>0.21313998347828522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Analysis!$J$2:$J$4</c:f>
              <c:strCache>
                <c:ptCount val="3"/>
                <c:pt idx="0">
                  <c:v>0% NaCl</c:v>
                </c:pt>
                <c:pt idx="1">
                  <c:v>3% NaCl</c:v>
                </c:pt>
                <c:pt idx="2">
                  <c:v>0.85% NaCl</c:v>
                </c:pt>
              </c:strCache>
            </c:strRef>
          </c:cat>
          <c:val>
            <c:numRef>
              <c:f>Analysis!$L$2:$L$4</c:f>
              <c:numCache>
                <c:formatCode>0.00</c:formatCode>
                <c:ptCount val="3"/>
                <c:pt idx="0">
                  <c:v>1</c:v>
                </c:pt>
                <c:pt idx="1">
                  <c:v>0.96065865177993559</c:v>
                </c:pt>
                <c:pt idx="2">
                  <c:v>1.1492616515980916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2-4024-B65B-57A229F08D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78937007874017"/>
          <c:y val="0.17171296296296296"/>
          <c:w val="0.8416550743657043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Analysis!$K$5</c:f>
              <c:strCache>
                <c:ptCount val="1"/>
                <c:pt idx="0">
                  <c:v>LVS pF-PrpsU3-GFP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Analysis!$M$5:$M$7</c:f>
                <c:numCache>
                  <c:formatCode>General</c:formatCode>
                  <c:ptCount val="3"/>
                  <c:pt idx="0">
                    <c:v>9.5662375241507211E-2</c:v>
                  </c:pt>
                  <c:pt idx="1">
                    <c:v>2.919424302983414E-2</c:v>
                  </c:pt>
                  <c:pt idx="2">
                    <c:v>7.1999673215611577E-4</c:v>
                  </c:pt>
                </c:numCache>
              </c:numRef>
            </c:plus>
            <c:minus>
              <c:numRef>
                <c:f>Analysis!$M$5:$M$7</c:f>
                <c:numCache>
                  <c:formatCode>General</c:formatCode>
                  <c:ptCount val="3"/>
                  <c:pt idx="0">
                    <c:v>9.5662375241507211E-2</c:v>
                  </c:pt>
                  <c:pt idx="1">
                    <c:v>2.919424302983414E-2</c:v>
                  </c:pt>
                  <c:pt idx="2">
                    <c:v>7.1999673215611577E-4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Analysis!$J$2:$J$4</c:f>
              <c:strCache>
                <c:ptCount val="3"/>
                <c:pt idx="0">
                  <c:v>0% NaCl</c:v>
                </c:pt>
                <c:pt idx="1">
                  <c:v>3% NaCl</c:v>
                </c:pt>
                <c:pt idx="2">
                  <c:v>0.85% NaCl</c:v>
                </c:pt>
              </c:strCache>
            </c:strRef>
          </c:cat>
          <c:val>
            <c:numRef>
              <c:f>Analysis!$L$5:$L$7</c:f>
              <c:numCache>
                <c:formatCode>0.00</c:formatCode>
                <c:ptCount val="3"/>
                <c:pt idx="0">
                  <c:v>1</c:v>
                </c:pt>
                <c:pt idx="1">
                  <c:v>1.0990297177415251</c:v>
                </c:pt>
                <c:pt idx="2">
                  <c:v>1.007859056131019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2B-4DD3-90DC-259AFB1211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CC653-9353-5EDD-5EBE-AF5B2093C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251460</xdr:colOff>
      <xdr:row>19</xdr:row>
      <xdr:rowOff>0</xdr:rowOff>
    </xdr:from>
    <xdr:to>
      <xdr:col>20</xdr:col>
      <xdr:colOff>556260</xdr:colOff>
      <xdr:row>34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050FFB-95AD-475F-BDB6-9D423D9D6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9"/>
  <sheetViews>
    <sheetView workbookViewId="0">
      <selection activeCell="E24" sqref="E24"/>
    </sheetView>
  </sheetViews>
  <sheetFormatPr defaultRowHeight="14.4" x14ac:dyDescent="0.3"/>
  <sheetData>
    <row r="1" spans="2:16" x14ac:dyDescent="0.3">
      <c r="B1" t="s">
        <v>0</v>
      </c>
      <c r="D1" t="s">
        <v>1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</row>
    <row r="2" spans="2:16" x14ac:dyDescent="0.3">
      <c r="D2">
        <v>21.5</v>
      </c>
      <c r="E2">
        <v>0.32350000000000001</v>
      </c>
      <c r="F2">
        <v>3.2000000000000001E-2</v>
      </c>
      <c r="G2">
        <v>0.32629999999999998</v>
      </c>
      <c r="H2">
        <v>3.1899999999999998E-2</v>
      </c>
      <c r="I2">
        <v>0.3201</v>
      </c>
      <c r="J2">
        <v>3.2199999999999999E-2</v>
      </c>
      <c r="K2">
        <v>0.33629999999999999</v>
      </c>
      <c r="L2">
        <v>3.2099999999999997E-2</v>
      </c>
      <c r="M2">
        <v>0.33860000000000001</v>
      </c>
      <c r="N2">
        <v>3.2300000000000002E-2</v>
      </c>
      <c r="O2">
        <v>0.33639999999999998</v>
      </c>
      <c r="P2">
        <v>3.1899999999999998E-2</v>
      </c>
    </row>
    <row r="3" spans="2:16" x14ac:dyDescent="0.3">
      <c r="E3">
        <v>0.31030000000000002</v>
      </c>
      <c r="F3">
        <v>3.2500000000000001E-2</v>
      </c>
      <c r="G3">
        <v>0.31119999999999998</v>
      </c>
      <c r="H3">
        <v>3.2199999999999999E-2</v>
      </c>
      <c r="I3">
        <v>0.30959999999999999</v>
      </c>
      <c r="J3">
        <v>3.2399999999999998E-2</v>
      </c>
      <c r="K3">
        <v>0.33169999999999999</v>
      </c>
      <c r="L3">
        <v>3.2399999999999998E-2</v>
      </c>
      <c r="M3">
        <v>0.33589999999999998</v>
      </c>
      <c r="N3">
        <v>3.2300000000000002E-2</v>
      </c>
      <c r="O3">
        <v>0.33079999999999998</v>
      </c>
      <c r="P3">
        <v>3.1600000000000003E-2</v>
      </c>
    </row>
    <row r="4" spans="2:16" x14ac:dyDescent="0.3">
      <c r="E4">
        <v>0.26419999999999999</v>
      </c>
      <c r="F4">
        <v>3.2500000000000001E-2</v>
      </c>
      <c r="G4">
        <v>0.2631</v>
      </c>
      <c r="H4">
        <v>3.2199999999999999E-2</v>
      </c>
      <c r="I4">
        <v>0.25790000000000002</v>
      </c>
      <c r="J4">
        <v>3.2000000000000001E-2</v>
      </c>
      <c r="K4">
        <v>0.28560000000000002</v>
      </c>
      <c r="L4">
        <v>3.2000000000000001E-2</v>
      </c>
      <c r="M4">
        <v>0.28560000000000002</v>
      </c>
      <c r="N4">
        <v>3.2500000000000001E-2</v>
      </c>
      <c r="O4">
        <v>0.28610000000000002</v>
      </c>
      <c r="P4">
        <v>3.2199999999999999E-2</v>
      </c>
    </row>
    <row r="5" spans="2:16" x14ac:dyDescent="0.3">
      <c r="E5">
        <v>0.24679999999999999</v>
      </c>
      <c r="F5">
        <v>3.2399999999999998E-2</v>
      </c>
      <c r="G5">
        <v>0.24279999999999999</v>
      </c>
      <c r="H5">
        <v>3.2800000000000003E-2</v>
      </c>
      <c r="I5">
        <v>0.24610000000000001</v>
      </c>
      <c r="J5">
        <v>3.2199999999999999E-2</v>
      </c>
      <c r="K5">
        <v>0.27139999999999997</v>
      </c>
      <c r="L5">
        <v>3.2300000000000002E-2</v>
      </c>
      <c r="M5">
        <v>0.27029999999999998</v>
      </c>
      <c r="N5">
        <v>3.2599999999999997E-2</v>
      </c>
      <c r="O5">
        <v>0.27550000000000002</v>
      </c>
      <c r="P5">
        <v>3.1800000000000002E-2</v>
      </c>
    </row>
    <row r="6" spans="2:16" x14ac:dyDescent="0.3">
      <c r="E6">
        <v>0.36509999999999998</v>
      </c>
      <c r="F6">
        <v>3.2199999999999999E-2</v>
      </c>
      <c r="G6">
        <v>0.36670000000000003</v>
      </c>
      <c r="H6">
        <v>3.27E-2</v>
      </c>
      <c r="I6">
        <v>0.3599</v>
      </c>
      <c r="J6">
        <v>3.1699999999999999E-2</v>
      </c>
      <c r="K6">
        <v>0.38019999999999998</v>
      </c>
      <c r="L6">
        <v>3.2199999999999999E-2</v>
      </c>
      <c r="M6">
        <v>0.38040000000000002</v>
      </c>
      <c r="N6">
        <v>3.4799999999999998E-2</v>
      </c>
      <c r="O6">
        <v>0.38140000000000002</v>
      </c>
      <c r="P6">
        <v>3.1899999999999998E-2</v>
      </c>
    </row>
    <row r="7" spans="2:16" x14ac:dyDescent="0.3">
      <c r="E7">
        <v>0.3513</v>
      </c>
      <c r="F7">
        <v>3.2599999999999997E-2</v>
      </c>
      <c r="G7">
        <v>0.34499999999999997</v>
      </c>
      <c r="H7">
        <v>3.2399999999999998E-2</v>
      </c>
      <c r="I7">
        <v>0.34339999999999998</v>
      </c>
      <c r="J7">
        <v>3.2300000000000002E-2</v>
      </c>
      <c r="K7">
        <v>0.35189999999999999</v>
      </c>
      <c r="L7">
        <v>3.2899999999999999E-2</v>
      </c>
      <c r="M7">
        <v>0.36020000000000002</v>
      </c>
      <c r="N7">
        <v>3.27E-2</v>
      </c>
      <c r="O7">
        <v>0.35749999999999998</v>
      </c>
      <c r="P7">
        <v>3.2300000000000002E-2</v>
      </c>
    </row>
    <row r="8" spans="2:16" x14ac:dyDescent="0.3">
      <c r="E8">
        <v>0.28739999999999999</v>
      </c>
      <c r="F8">
        <v>3.2199999999999999E-2</v>
      </c>
      <c r="G8">
        <v>0.28810000000000002</v>
      </c>
      <c r="H8">
        <v>3.3500000000000002E-2</v>
      </c>
      <c r="I8">
        <v>0.2833</v>
      </c>
      <c r="J8">
        <v>3.2199999999999999E-2</v>
      </c>
      <c r="K8">
        <v>3.2199999999999999E-2</v>
      </c>
      <c r="L8">
        <v>3.2300000000000002E-2</v>
      </c>
      <c r="M8">
        <v>3.2099999999999997E-2</v>
      </c>
      <c r="N8">
        <v>3.2199999999999999E-2</v>
      </c>
      <c r="O8">
        <v>3.2199999999999999E-2</v>
      </c>
      <c r="P8">
        <v>3.1699999999999999E-2</v>
      </c>
    </row>
    <row r="9" spans="2:16" x14ac:dyDescent="0.3">
      <c r="E9">
        <v>3.1899999999999998E-2</v>
      </c>
      <c r="F9">
        <v>3.2399999999999998E-2</v>
      </c>
      <c r="G9">
        <v>3.0499999999999999E-2</v>
      </c>
      <c r="H9">
        <v>3.1800000000000002E-2</v>
      </c>
      <c r="I9">
        <v>0.03</v>
      </c>
      <c r="J9">
        <v>3.2099999999999997E-2</v>
      </c>
      <c r="K9">
        <v>3.2399999999999998E-2</v>
      </c>
      <c r="L9">
        <v>3.2500000000000001E-2</v>
      </c>
      <c r="M9">
        <v>3.2099999999999997E-2</v>
      </c>
      <c r="N9">
        <v>3.2800000000000003E-2</v>
      </c>
      <c r="O9">
        <v>3.2300000000000002E-2</v>
      </c>
      <c r="P9">
        <v>3.2500000000000001E-2</v>
      </c>
    </row>
    <row r="11" spans="2:16" x14ac:dyDescent="0.3">
      <c r="B11" t="s">
        <v>11</v>
      </c>
      <c r="D11" t="s">
        <v>1</v>
      </c>
      <c r="E11">
        <v>1</v>
      </c>
      <c r="F11">
        <v>2</v>
      </c>
      <c r="G11">
        <v>3</v>
      </c>
      <c r="H11">
        <v>4</v>
      </c>
      <c r="I11">
        <v>5</v>
      </c>
      <c r="J11">
        <v>6</v>
      </c>
      <c r="K11">
        <v>7</v>
      </c>
      <c r="L11">
        <v>8</v>
      </c>
      <c r="M11">
        <v>9</v>
      </c>
      <c r="N11">
        <v>10</v>
      </c>
      <c r="O11">
        <v>11</v>
      </c>
      <c r="P11">
        <v>12</v>
      </c>
    </row>
    <row r="12" spans="2:16" x14ac:dyDescent="0.3">
      <c r="D12">
        <v>21.5</v>
      </c>
      <c r="E12">
        <v>21180</v>
      </c>
      <c r="F12">
        <v>3870</v>
      </c>
      <c r="G12">
        <v>20728</v>
      </c>
      <c r="H12">
        <v>3683</v>
      </c>
      <c r="I12">
        <v>19514</v>
      </c>
      <c r="J12">
        <v>4005</v>
      </c>
      <c r="K12">
        <v>138143</v>
      </c>
      <c r="L12">
        <v>3803</v>
      </c>
      <c r="M12">
        <v>137969</v>
      </c>
      <c r="N12">
        <v>4029</v>
      </c>
      <c r="O12">
        <v>139056</v>
      </c>
      <c r="P12">
        <v>3704</v>
      </c>
    </row>
    <row r="13" spans="2:16" x14ac:dyDescent="0.3">
      <c r="E13">
        <v>23148</v>
      </c>
      <c r="F13">
        <v>3549</v>
      </c>
      <c r="G13">
        <v>22724</v>
      </c>
      <c r="H13">
        <v>4087</v>
      </c>
      <c r="I13">
        <v>22964</v>
      </c>
      <c r="J13">
        <v>3914</v>
      </c>
      <c r="K13">
        <v>82166</v>
      </c>
      <c r="L13">
        <v>3786</v>
      </c>
      <c r="M13">
        <v>136708</v>
      </c>
      <c r="N13">
        <v>4180</v>
      </c>
      <c r="O13">
        <v>139061</v>
      </c>
      <c r="P13">
        <v>3626</v>
      </c>
    </row>
    <row r="14" spans="2:16" x14ac:dyDescent="0.3">
      <c r="E14">
        <v>16971</v>
      </c>
      <c r="F14">
        <v>3726</v>
      </c>
      <c r="G14">
        <v>17025</v>
      </c>
      <c r="H14">
        <v>4102</v>
      </c>
      <c r="I14">
        <v>17019</v>
      </c>
      <c r="J14">
        <v>3938</v>
      </c>
      <c r="K14">
        <v>123258</v>
      </c>
      <c r="L14">
        <v>3898</v>
      </c>
      <c r="M14">
        <v>121034</v>
      </c>
      <c r="N14">
        <v>3849</v>
      </c>
      <c r="O14">
        <v>124806</v>
      </c>
      <c r="P14">
        <v>3767</v>
      </c>
    </row>
    <row r="15" spans="2:16" x14ac:dyDescent="0.3">
      <c r="E15">
        <v>17701</v>
      </c>
      <c r="F15">
        <v>3616</v>
      </c>
      <c r="G15">
        <v>17049</v>
      </c>
      <c r="H15">
        <v>3843</v>
      </c>
      <c r="I15">
        <v>14459</v>
      </c>
      <c r="J15">
        <v>3944</v>
      </c>
      <c r="K15">
        <v>113342</v>
      </c>
      <c r="L15">
        <v>3844</v>
      </c>
      <c r="M15">
        <v>112097</v>
      </c>
      <c r="N15">
        <v>3793</v>
      </c>
      <c r="O15">
        <v>113421</v>
      </c>
      <c r="P15">
        <v>3935</v>
      </c>
    </row>
    <row r="16" spans="2:16" x14ac:dyDescent="0.3">
      <c r="E16">
        <v>33245</v>
      </c>
      <c r="F16">
        <v>3520</v>
      </c>
      <c r="G16">
        <v>32578</v>
      </c>
      <c r="H16">
        <v>3762</v>
      </c>
      <c r="I16">
        <v>31574</v>
      </c>
      <c r="J16">
        <v>3955</v>
      </c>
      <c r="K16">
        <v>147781</v>
      </c>
      <c r="L16">
        <v>3813</v>
      </c>
      <c r="M16">
        <v>145063</v>
      </c>
      <c r="N16">
        <v>3756</v>
      </c>
      <c r="O16">
        <v>149504</v>
      </c>
      <c r="P16">
        <v>3729</v>
      </c>
    </row>
    <row r="17" spans="5:16" x14ac:dyDescent="0.3">
      <c r="E17">
        <v>23658</v>
      </c>
      <c r="F17">
        <v>3738</v>
      </c>
      <c r="G17">
        <v>23463</v>
      </c>
      <c r="H17">
        <v>3874</v>
      </c>
      <c r="I17">
        <v>24129</v>
      </c>
      <c r="J17">
        <v>3580</v>
      </c>
      <c r="K17">
        <v>139681</v>
      </c>
      <c r="L17">
        <v>3792</v>
      </c>
      <c r="M17">
        <v>136783</v>
      </c>
      <c r="N17">
        <v>3702</v>
      </c>
      <c r="O17">
        <v>138259</v>
      </c>
      <c r="P17">
        <v>3878</v>
      </c>
    </row>
    <row r="18" spans="5:16" x14ac:dyDescent="0.3">
      <c r="E18">
        <v>9637</v>
      </c>
      <c r="F18">
        <v>3722</v>
      </c>
      <c r="G18">
        <v>9731</v>
      </c>
      <c r="H18">
        <v>3753</v>
      </c>
      <c r="I18">
        <v>9628</v>
      </c>
      <c r="J18">
        <v>3816</v>
      </c>
      <c r="K18">
        <v>3761</v>
      </c>
      <c r="L18">
        <v>3966</v>
      </c>
      <c r="M18">
        <v>4091</v>
      </c>
      <c r="N18">
        <v>3733</v>
      </c>
      <c r="O18">
        <v>3766</v>
      </c>
      <c r="P18">
        <v>3884</v>
      </c>
    </row>
    <row r="19" spans="5:16" x14ac:dyDescent="0.3">
      <c r="E19">
        <v>3526</v>
      </c>
      <c r="F19">
        <v>4126</v>
      </c>
      <c r="G19">
        <v>3419</v>
      </c>
      <c r="H19">
        <v>3929</v>
      </c>
      <c r="I19">
        <v>3715</v>
      </c>
      <c r="J19">
        <v>3968</v>
      </c>
      <c r="K19">
        <v>3948</v>
      </c>
      <c r="L19">
        <v>3807</v>
      </c>
      <c r="M19">
        <v>4035</v>
      </c>
      <c r="N19">
        <v>3791</v>
      </c>
      <c r="O19">
        <v>3841</v>
      </c>
      <c r="P19">
        <v>3615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3EF74-9569-4D52-8889-9CFDBA4509C3}">
  <dimension ref="A1:M15"/>
  <sheetViews>
    <sheetView tabSelected="1" workbookViewId="0">
      <selection activeCell="F12" sqref="F12:F13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6640625" bestFit="1" customWidth="1"/>
    <col min="6" max="6" width="9.5546875" bestFit="1" customWidth="1"/>
    <col min="8" max="8" width="15.77734375" bestFit="1" customWidth="1"/>
    <col min="10" max="10" width="10.7773437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28</v>
      </c>
      <c r="F1" t="s">
        <v>18</v>
      </c>
      <c r="G1" s="1" t="s">
        <v>6</v>
      </c>
      <c r="H1" t="s">
        <v>20</v>
      </c>
      <c r="J1" t="s">
        <v>9</v>
      </c>
      <c r="L1" t="s">
        <v>6</v>
      </c>
      <c r="M1" t="s">
        <v>8</v>
      </c>
    </row>
    <row r="2" spans="1:13" x14ac:dyDescent="0.3">
      <c r="A2" s="4" t="s">
        <v>12</v>
      </c>
      <c r="B2" s="1">
        <v>1</v>
      </c>
      <c r="C2" s="2">
        <f>AVERAGE('Raw Data'!E12,'Raw Data'!G12,'Raw Data'!I12)</f>
        <v>20474</v>
      </c>
      <c r="D2" s="2">
        <f>AVERAGE('Raw Data'!E2,'Raw Data'!G2,'Raw Data'!I2)</f>
        <v>0.32329999999999998</v>
      </c>
      <c r="E2" s="3">
        <f>C2/D2</f>
        <v>63328.178162697193</v>
      </c>
      <c r="F2" s="3">
        <f>E2-$E$14</f>
        <v>29564.787384867661</v>
      </c>
      <c r="G2">
        <f>AVERAGE(E2:E3)</f>
        <v>68628.969330516251</v>
      </c>
      <c r="H2">
        <f>E2/$G$2</f>
        <v>0.92276160898919357</v>
      </c>
      <c r="J2" s="1" t="s">
        <v>21</v>
      </c>
      <c r="K2" t="s">
        <v>4</v>
      </c>
      <c r="L2" s="3">
        <f>AVERAGE(H2:H3)</f>
        <v>1</v>
      </c>
      <c r="M2">
        <f>STDEV(H2:H3)</f>
        <v>0.10923158010335868</v>
      </c>
    </row>
    <row r="3" spans="1:13" x14ac:dyDescent="0.3">
      <c r="A3" s="4"/>
      <c r="B3" s="1">
        <v>2</v>
      </c>
      <c r="C3" s="2">
        <f>AVERAGE('Raw Data'!E13,'Raw Data'!G13,'Raw Data'!I13)</f>
        <v>22945.333333333332</v>
      </c>
      <c r="D3" s="2">
        <f>AVERAGE('Raw Data'!E3,'Raw Data'!G3,'Raw Data'!I3)</f>
        <v>0.31036666666666662</v>
      </c>
      <c r="E3" s="3">
        <f t="shared" ref="E3:E13" si="0">C3/D3</f>
        <v>73929.760498335309</v>
      </c>
      <c r="F3" s="3">
        <f t="shared" ref="F3:F13" si="1">E3-$E$14</f>
        <v>40166.369720505776</v>
      </c>
      <c r="H3">
        <f>E3/$G$2</f>
        <v>1.0772383910108065</v>
      </c>
      <c r="J3" s="1" t="s">
        <v>22</v>
      </c>
      <c r="K3" t="s">
        <v>4</v>
      </c>
      <c r="L3" s="3">
        <f>AVERAGE(H4:H5)</f>
        <v>0.96065865177993559</v>
      </c>
      <c r="M3">
        <f>STDEV(H4:H5)</f>
        <v>1.9747462510062257E-2</v>
      </c>
    </row>
    <row r="4" spans="1:13" x14ac:dyDescent="0.3">
      <c r="A4" s="4" t="s">
        <v>13</v>
      </c>
      <c r="B4" s="1">
        <v>3</v>
      </c>
      <c r="C4" s="2">
        <f>AVERAGE('Raw Data'!E14,'Raw Data'!G14,'Raw Data'!I14)</f>
        <v>17005</v>
      </c>
      <c r="D4" s="2">
        <f>AVERAGE('Raw Data'!E4,'Raw Data'!G4,'Raw Data'!I4)</f>
        <v>0.26173333333333332</v>
      </c>
      <c r="E4" s="3">
        <f t="shared" si="0"/>
        <v>64970.708099847179</v>
      </c>
      <c r="F4" s="3">
        <f t="shared" si="1"/>
        <v>31207.317322017647</v>
      </c>
      <c r="G4">
        <f>AVERAGE(E4:E5)</f>
        <v>65929.013150100291</v>
      </c>
      <c r="H4">
        <f t="shared" ref="H4:H7" si="2">E4/$G$2</f>
        <v>0.94669508712784345</v>
      </c>
      <c r="J4" s="1" t="s">
        <v>23</v>
      </c>
      <c r="K4" t="s">
        <v>4</v>
      </c>
      <c r="L4" s="3">
        <f>AVERAGE(H6:H7)</f>
        <v>1.1492616515980916</v>
      </c>
      <c r="M4">
        <f>STDEV(H6:H7)</f>
        <v>0.21313998347828522</v>
      </c>
    </row>
    <row r="5" spans="1:13" x14ac:dyDescent="0.3">
      <c r="A5" s="4"/>
      <c r="B5" s="1">
        <v>4</v>
      </c>
      <c r="C5" s="2">
        <f>AVERAGE('Raw Data'!E15,'Raw Data'!G15,'Raw Data'!I15)</f>
        <v>16403</v>
      </c>
      <c r="D5" s="2">
        <f>AVERAGE('Raw Data'!E5,'Raw Data'!G5,'Raw Data'!I5)</f>
        <v>0.24523333333333333</v>
      </c>
      <c r="E5" s="3">
        <f t="shared" si="0"/>
        <v>66887.318200353402</v>
      </c>
      <c r="F5" s="3">
        <f t="shared" si="1"/>
        <v>33123.92742252387</v>
      </c>
      <c r="H5">
        <f t="shared" si="2"/>
        <v>0.97462221643202773</v>
      </c>
      <c r="J5" s="1" t="s">
        <v>21</v>
      </c>
      <c r="K5" t="s">
        <v>7</v>
      </c>
      <c r="L5" s="3">
        <f>AVERAGE(H8:H9)</f>
        <v>1</v>
      </c>
      <c r="M5">
        <f>STDEV(H8:H9)</f>
        <v>9.5662375241507211E-2</v>
      </c>
    </row>
    <row r="6" spans="1:13" x14ac:dyDescent="0.3">
      <c r="A6" s="4" t="s">
        <v>14</v>
      </c>
      <c r="B6" s="1">
        <v>5</v>
      </c>
      <c r="C6" s="2">
        <f>AVERAGE('Raw Data'!E16,'Raw Data'!G16,'Raw Data'!I16)</f>
        <v>32465.666666666668</v>
      </c>
      <c r="D6" s="2">
        <f>AVERAGE('Raw Data'!E6,'Raw Data'!G6,'Raw Data'!I6)</f>
        <v>0.36389999999999995</v>
      </c>
      <c r="E6" s="3">
        <f t="shared" si="0"/>
        <v>89215.90180452507</v>
      </c>
      <c r="F6" s="3">
        <f t="shared" si="1"/>
        <v>55452.511026695538</v>
      </c>
      <c r="G6">
        <f>AVERAGE(E6:E7)</f>
        <v>78872.64264026389</v>
      </c>
      <c r="H6">
        <f t="shared" si="2"/>
        <v>1.2999743792575758</v>
      </c>
      <c r="J6" s="1" t="s">
        <v>22</v>
      </c>
      <c r="K6" t="s">
        <v>7</v>
      </c>
      <c r="L6" s="3">
        <f>AVERAGE(H10:H11)</f>
        <v>1.0990297177415251</v>
      </c>
      <c r="M6">
        <f>STDEV(H10:H11)</f>
        <v>2.919424302983414E-2</v>
      </c>
    </row>
    <row r="7" spans="1:13" x14ac:dyDescent="0.3">
      <c r="A7" s="4"/>
      <c r="B7" s="1">
        <v>6</v>
      </c>
      <c r="C7" s="2">
        <f>AVERAGE('Raw Data'!E17,'Raw Data'!G17,'Raw Data'!I17)</f>
        <v>23750</v>
      </c>
      <c r="D7" s="2">
        <f>AVERAGE('Raw Data'!E7,'Raw Data'!G7,'Raw Data'!I7)</f>
        <v>0.34656666666666663</v>
      </c>
      <c r="E7" s="3">
        <f t="shared" si="0"/>
        <v>68529.383476002695</v>
      </c>
      <c r="F7" s="3">
        <f t="shared" si="1"/>
        <v>34765.992698173162</v>
      </c>
      <c r="H7">
        <f t="shared" si="2"/>
        <v>0.99854892393860739</v>
      </c>
      <c r="J7" s="1" t="s">
        <v>23</v>
      </c>
      <c r="K7" t="s">
        <v>7</v>
      </c>
      <c r="L7" s="3">
        <f>AVERAGE(H12:H13)</f>
        <v>1.007859056131019</v>
      </c>
      <c r="M7">
        <f>STDEV(H12:H13)</f>
        <v>7.1999673215611577E-4</v>
      </c>
    </row>
    <row r="8" spans="1:13" x14ac:dyDescent="0.3">
      <c r="A8" s="4" t="s">
        <v>15</v>
      </c>
      <c r="B8" s="1">
        <v>7</v>
      </c>
      <c r="C8" s="2">
        <f>AVERAGE('Raw Data'!K12,'Raw Data'!M12,'Raw Data'!O12)</f>
        <v>138389.33333333334</v>
      </c>
      <c r="D8" s="2">
        <f>AVERAGE('Raw Data'!K2,'Raw Data'!M2,'Raw Data'!O2)</f>
        <v>0.33710000000000001</v>
      </c>
      <c r="E8" s="3">
        <f t="shared" si="0"/>
        <v>410529.0220508257</v>
      </c>
      <c r="F8" s="3">
        <f t="shared" si="1"/>
        <v>376765.63127299619</v>
      </c>
      <c r="G8">
        <f>AVERAGE(E8:E9)</f>
        <v>384518.81791643851</v>
      </c>
      <c r="H8">
        <f>E8/$G$8</f>
        <v>1.0676435142376819</v>
      </c>
    </row>
    <row r="9" spans="1:13" x14ac:dyDescent="0.3">
      <c r="A9" s="4"/>
      <c r="B9" s="1">
        <v>8</v>
      </c>
      <c r="C9" s="2">
        <f>AVERAGE('Raw Data'!K13,'Raw Data'!M13,'Raw Data'!O13)</f>
        <v>119311.66666666667</v>
      </c>
      <c r="D9" s="2">
        <f>AVERAGE('Raw Data'!K3,'Raw Data'!M3,'Raw Data'!O3)</f>
        <v>0.33279999999999998</v>
      </c>
      <c r="E9" s="3">
        <f t="shared" si="0"/>
        <v>358508.61378205131</v>
      </c>
      <c r="F9" s="3">
        <f t="shared" si="1"/>
        <v>324745.2230042218</v>
      </c>
      <c r="H9">
        <f t="shared" ref="H9:H14" si="3">E9/$G$8</f>
        <v>0.93235648576231822</v>
      </c>
    </row>
    <row r="10" spans="1:13" ht="14.4" customHeight="1" x14ac:dyDescent="0.3">
      <c r="A10" s="4" t="s">
        <v>16</v>
      </c>
      <c r="B10" s="1">
        <v>9</v>
      </c>
      <c r="C10" s="2">
        <f>AVERAGE('Raw Data'!K14,'Raw Data'!M14,'Raw Data'!O14)</f>
        <v>123032.66666666667</v>
      </c>
      <c r="D10" s="2">
        <f>AVERAGE('Raw Data'!K4,'Raw Data'!M4,'Raw Data'!O4)</f>
        <v>0.28576666666666667</v>
      </c>
      <c r="E10" s="3">
        <f t="shared" si="0"/>
        <v>430535.40184299549</v>
      </c>
      <c r="F10" s="3">
        <f t="shared" si="1"/>
        <v>396772.01106516598</v>
      </c>
      <c r="G10">
        <f>AVERAGE(E10:E11)</f>
        <v>422597.60792100825</v>
      </c>
      <c r="H10">
        <f t="shared" si="3"/>
        <v>1.1196731649595288</v>
      </c>
    </row>
    <row r="11" spans="1:13" x14ac:dyDescent="0.3">
      <c r="A11" s="4"/>
      <c r="B11" s="1">
        <v>10</v>
      </c>
      <c r="C11" s="2">
        <f>AVERAGE('Raw Data'!K15,'Raw Data'!M15,'Raw Data'!O15)</f>
        <v>112953.33333333333</v>
      </c>
      <c r="D11" s="2">
        <f>AVERAGE('Raw Data'!K5,'Raw Data'!M5,'Raw Data'!O5)</f>
        <v>0.27239999999999998</v>
      </c>
      <c r="E11" s="3">
        <f t="shared" si="0"/>
        <v>414659.81399902108</v>
      </c>
      <c r="F11" s="3">
        <f t="shared" si="1"/>
        <v>380896.42322119157</v>
      </c>
      <c r="H11">
        <f t="shared" si="3"/>
        <v>1.0783862705235212</v>
      </c>
      <c r="J11" t="s">
        <v>10</v>
      </c>
    </row>
    <row r="12" spans="1:13" ht="14.4" customHeight="1" x14ac:dyDescent="0.3">
      <c r="A12" s="4" t="s">
        <v>17</v>
      </c>
      <c r="B12" s="1">
        <v>11</v>
      </c>
      <c r="C12" s="2">
        <f>AVERAGE('Raw Data'!K16,'Raw Data'!M16,'Raw Data'!O16)</f>
        <v>147449.33333333334</v>
      </c>
      <c r="D12" s="2">
        <f>AVERAGE('Raw Data'!K6,'Raw Data'!M6,'Raw Data'!O6)</f>
        <v>0.38066666666666665</v>
      </c>
      <c r="E12" s="3">
        <f t="shared" si="0"/>
        <v>387345.00875656749</v>
      </c>
      <c r="F12" s="3">
        <f t="shared" si="1"/>
        <v>353581.61797873798</v>
      </c>
      <c r="G12">
        <f>AVERAGE(E12:E13)</f>
        <v>387540.77288987685</v>
      </c>
      <c r="H12">
        <f t="shared" si="3"/>
        <v>1.0073499415592793</v>
      </c>
      <c r="J12" t="s">
        <v>24</v>
      </c>
      <c r="K12">
        <f>TTEST(H2:H3, H4:H5,2,1)</f>
        <v>0.64587300305947992</v>
      </c>
    </row>
    <row r="13" spans="1:13" x14ac:dyDescent="0.3">
      <c r="A13" s="4"/>
      <c r="B13" s="1">
        <v>12</v>
      </c>
      <c r="C13" s="2">
        <f>AVERAGE('Raw Data'!K17,'Raw Data'!M17,'Raw Data'!O17)</f>
        <v>138241</v>
      </c>
      <c r="D13" s="2">
        <f>AVERAGE('Raw Data'!K7,'Raw Data'!M7,'Raw Data'!O7)</f>
        <v>0.35653333333333331</v>
      </c>
      <c r="E13" s="3">
        <f t="shared" si="0"/>
        <v>387736.53702318628</v>
      </c>
      <c r="F13" s="3">
        <f t="shared" si="1"/>
        <v>353973.14624535677</v>
      </c>
      <c r="H13">
        <f t="shared" si="3"/>
        <v>1.0083681707027587</v>
      </c>
      <c r="J13" t="s">
        <v>25</v>
      </c>
      <c r="K13">
        <f>TTEST(H4:H5,H6:H7,2,1)</f>
        <v>0.456949107359438</v>
      </c>
    </row>
    <row r="14" spans="1:13" x14ac:dyDescent="0.3">
      <c r="A14" t="s">
        <v>19</v>
      </c>
      <c r="B14" s="1">
        <v>13</v>
      </c>
      <c r="C14">
        <f>AVERAGE('Raw Data'!E18,'Raw Data'!G18,'Raw Data'!I18)</f>
        <v>9665.3333333333339</v>
      </c>
      <c r="D14">
        <f>AVERAGE('Raw Data'!E8,'Raw Data'!G8,'Raw Data'!I8)</f>
        <v>0.28626666666666667</v>
      </c>
      <c r="E14" s="3">
        <f>C14/D14</f>
        <v>33763.390777829532</v>
      </c>
      <c r="H14">
        <f t="shared" si="3"/>
        <v>8.78068619912558E-2</v>
      </c>
      <c r="J14" t="s">
        <v>26</v>
      </c>
      <c r="K14">
        <f>TTEST(H8:H9,H10:H11,2,1)</f>
        <v>0.28210313075730514</v>
      </c>
    </row>
    <row r="15" spans="1:13" x14ac:dyDescent="0.3">
      <c r="J15" t="s">
        <v>27</v>
      </c>
      <c r="K15">
        <f>TTEST(H10:H11,H12:H13,2,1)</f>
        <v>0.14513476136656236</v>
      </c>
    </row>
  </sheetData>
  <mergeCells count="6">
    <mergeCell ref="A12:A13"/>
    <mergeCell ref="A2:A3"/>
    <mergeCell ref="A4:A5"/>
    <mergeCell ref="A6:A7"/>
    <mergeCell ref="A8:A9"/>
    <mergeCell ref="A10:A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2023-07-19T17:58:12Z</dcterms:modified>
</cp:coreProperties>
</file>